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69" i="1" l="1"/>
  <c r="J69" i="1" s="1"/>
  <c r="I68" i="1"/>
  <c r="J68" i="1" s="1"/>
  <c r="I67" i="1"/>
  <c r="J67" i="1" s="1"/>
  <c r="I65" i="1"/>
  <c r="J65" i="1" s="1"/>
  <c r="I64" i="1"/>
  <c r="J64" i="1" s="1"/>
  <c r="I63" i="1"/>
  <c r="J63" i="1" s="1"/>
  <c r="I62" i="1"/>
  <c r="J62" i="1" s="1"/>
  <c r="I59" i="1"/>
  <c r="J59" i="1" s="1"/>
  <c r="I58" i="1"/>
  <c r="J58" i="1" s="1"/>
  <c r="I57" i="1"/>
  <c r="J57" i="1" s="1"/>
  <c r="I55" i="1"/>
  <c r="J55" i="1" s="1"/>
  <c r="I54" i="1"/>
  <c r="J54" i="1" s="1"/>
  <c r="I53" i="1"/>
  <c r="J53" i="1" s="1"/>
  <c r="I50" i="1"/>
  <c r="J50" i="1" s="1"/>
  <c r="I49" i="1"/>
  <c r="J49" i="1" s="1"/>
  <c r="I48" i="1"/>
  <c r="J48" i="1" s="1"/>
  <c r="I46" i="1"/>
  <c r="J46" i="1" s="1"/>
  <c r="I45" i="1"/>
  <c r="J45" i="1" s="1"/>
  <c r="I44" i="1"/>
  <c r="J44" i="1" s="1"/>
  <c r="I43" i="1"/>
  <c r="J43" i="1" s="1"/>
  <c r="I40" i="1"/>
  <c r="J40" i="1" s="1"/>
  <c r="I39" i="1"/>
  <c r="J39" i="1" s="1"/>
  <c r="I38" i="1"/>
  <c r="J38" i="1" s="1"/>
  <c r="I36" i="1"/>
  <c r="J36" i="1" s="1"/>
  <c r="I35" i="1"/>
  <c r="J35" i="1" s="1"/>
  <c r="I34" i="1"/>
  <c r="J34" i="1" s="1"/>
  <c r="I31" i="1"/>
  <c r="J31" i="1" s="1"/>
  <c r="I30" i="1"/>
  <c r="J30" i="1" s="1"/>
  <c r="I29" i="1"/>
  <c r="J29" i="1" s="1"/>
  <c r="I27" i="1"/>
  <c r="J27" i="1" s="1"/>
  <c r="I26" i="1"/>
  <c r="J26" i="1" s="1"/>
  <c r="I25" i="1"/>
  <c r="J25" i="1" s="1"/>
  <c r="I22" i="1"/>
  <c r="J22" i="1" s="1"/>
  <c r="I21" i="1"/>
  <c r="J21" i="1" s="1"/>
  <c r="I20" i="1"/>
  <c r="J20" i="1" s="1"/>
  <c r="I18" i="1"/>
  <c r="J18" i="1" s="1"/>
  <c r="I17" i="1"/>
  <c r="J17" i="1" s="1"/>
  <c r="I16" i="1"/>
  <c r="J16" i="1" s="1"/>
  <c r="I13" i="1"/>
  <c r="J13" i="1" s="1"/>
  <c r="I12" i="1"/>
  <c r="J12" i="1" s="1"/>
  <c r="I11" i="1"/>
  <c r="J11" i="1" s="1"/>
  <c r="I9" i="1"/>
  <c r="J9" i="1" s="1"/>
  <c r="I8" i="1"/>
  <c r="J8" i="1" s="1"/>
  <c r="I7" i="1"/>
  <c r="J7" i="1" s="1"/>
  <c r="J70" i="1" l="1"/>
</calcChain>
</file>

<file path=xl/sharedStrings.xml><?xml version="1.0" encoding="utf-8"?>
<sst xmlns="http://schemas.openxmlformats.org/spreadsheetml/2006/main" count="277" uniqueCount="108">
  <si>
    <t>Entidade:</t>
  </si>
  <si>
    <t>MUNICÍPIO DE JOINVILLE</t>
  </si>
  <si>
    <t>Obra:</t>
  </si>
  <si>
    <t>Requalificação asfáltica Rua Capinzal, Luiz Brockmann, Macaé, Nações Unidas, Padre Antônio Vieira, Prefeito Aristides Largura e Tubarão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</si>
  <si>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</si>
  <si>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</si>
  <si>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</si>
  <si>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</si>
  <si>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</si>
  <si>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</si>
  <si>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</si>
  <si>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</si>
  <si>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</si>
  <si>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</si>
  <si>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</si>
  <si>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CAPINZAL</t>
  </si>
  <si>
    <t>1.1</t>
  </si>
  <si>
    <t>PAVIMENTAÇÃO</t>
  </si>
  <si>
    <t>1.1.1</t>
  </si>
  <si>
    <t>Composição Própria</t>
  </si>
  <si>
    <t>C.P. 131210890918</t>
  </si>
  <si>
    <t>Pintura de ligação com emulsão asfáltica rr 1c cotação</t>
  </si>
  <si>
    <t>m2</t>
  </si>
  <si>
    <t>1.1.2</t>
  </si>
  <si>
    <t>C.P. 1312403165461</t>
  </si>
  <si>
    <t>Concreto asfáltico usinado à quente faixa B - DMT 20 km</t>
  </si>
  <si>
    <t>M3</t>
  </si>
  <si>
    <t>1.1.3</t>
  </si>
  <si>
    <t>C.P. 1312403165455</t>
  </si>
  <si>
    <t>Concreto asfáltico usinado à quente faixa C - DMT 20 km</t>
  </si>
  <si>
    <t>1.2</t>
  </si>
  <si>
    <t>OBRAS COMPLEMENTARES</t>
  </si>
  <si>
    <t>1.2.1</t>
  </si>
  <si>
    <t>C.P. 131200171508</t>
  </si>
  <si>
    <t>Limpeza de caixa coletorA / boca de lobo</t>
  </si>
  <si>
    <t>un</t>
  </si>
  <si>
    <t>1.2.2</t>
  </si>
  <si>
    <t>C.P. 131191035122</t>
  </si>
  <si>
    <t>Nivelamento de tampa de poço de visita com asfalto</t>
  </si>
  <si>
    <t>1.2.3</t>
  </si>
  <si>
    <t>C.P. 131191035124</t>
  </si>
  <si>
    <t>Levantamento de grelha de boca de lobo com asfalto incluso fornecimento de grelha metálica</t>
  </si>
  <si>
    <t>2</t>
  </si>
  <si>
    <t>RUA LUIZ BROCKMANN</t>
  </si>
  <si>
    <t>2.1</t>
  </si>
  <si>
    <t>2.1.1</t>
  </si>
  <si>
    <t>2.1.2</t>
  </si>
  <si>
    <t>2.1.3</t>
  </si>
  <si>
    <t>2.2</t>
  </si>
  <si>
    <t>2.2.1</t>
  </si>
  <si>
    <t>2.2.2</t>
  </si>
  <si>
    <t>2.2.3</t>
  </si>
  <si>
    <t>3</t>
  </si>
  <si>
    <t>RUA MACAÉ</t>
  </si>
  <si>
    <t>3.1</t>
  </si>
  <si>
    <t>3.1.1</t>
  </si>
  <si>
    <t>3.1.2</t>
  </si>
  <si>
    <t>3.1.3</t>
  </si>
  <si>
    <t>3.2</t>
  </si>
  <si>
    <t>3.2.1</t>
  </si>
  <si>
    <t>3.2.2</t>
  </si>
  <si>
    <t>3.2.3</t>
  </si>
  <si>
    <t>4</t>
  </si>
  <si>
    <t>RUA NAÇÕES UNIDAS</t>
  </si>
  <si>
    <t>4.1</t>
  </si>
  <si>
    <t>4.1.1</t>
  </si>
  <si>
    <t>4.1.2</t>
  </si>
  <si>
    <t>4.1.3</t>
  </si>
  <si>
    <t>4.2</t>
  </si>
  <si>
    <t>4.2.1</t>
  </si>
  <si>
    <t>4.2.2</t>
  </si>
  <si>
    <t>4.2.3</t>
  </si>
  <si>
    <t>5</t>
  </si>
  <si>
    <t>RUA PADRE ANTÔNIO VIEIRA</t>
  </si>
  <si>
    <t>5.1</t>
  </si>
  <si>
    <t>5.1.1</t>
  </si>
  <si>
    <t>C.P. 131190831993</t>
  </si>
  <si>
    <t>Fresagem do pavimento asfáltico DMT 8,0 km</t>
  </si>
  <si>
    <t>m3</t>
  </si>
  <si>
    <t>5.1.2</t>
  </si>
  <si>
    <t>5.1.3</t>
  </si>
  <si>
    <t>5.1.4</t>
  </si>
  <si>
    <t>5.2</t>
  </si>
  <si>
    <t>5.2.1</t>
  </si>
  <si>
    <t>5.2.2</t>
  </si>
  <si>
    <t>5.2.3</t>
  </si>
  <si>
    <t>6</t>
  </si>
  <si>
    <t>RUA PREFEITO ARISTIDES LARGURA</t>
  </si>
  <si>
    <t>6.1</t>
  </si>
  <si>
    <t>6.1.1</t>
  </si>
  <si>
    <t>6.1.2</t>
  </si>
  <si>
    <t>6.1.3</t>
  </si>
  <si>
    <t>6.2</t>
  </si>
  <si>
    <t>6.2.1</t>
  </si>
  <si>
    <t>6.2.2</t>
  </si>
  <si>
    <t>6.2.3</t>
  </si>
  <si>
    <t>7</t>
  </si>
  <si>
    <t>RUA TUBARÃO</t>
  </si>
  <si>
    <t>7.1</t>
  </si>
  <si>
    <t>7.1.1</t>
  </si>
  <si>
    <t>7.1.2</t>
  </si>
  <si>
    <t>7.1.3</t>
  </si>
  <si>
    <t>7.1.4</t>
  </si>
  <si>
    <t>7.2</t>
  </si>
  <si>
    <t>7.2.1</t>
  </si>
  <si>
    <t>7.2.2</t>
  </si>
  <si>
    <t>7.2.3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</si>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</sst>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42" zoomScale="70" zoomScaleNormal="70" workbookViewId="0">
      <selection activeCell="H82" sqref="H82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24.4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4253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24.75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26</v>
      </c>
      <c r="F8" s="2">
        <v>121.23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24.75" customHeight="1" x14ac:dyDescent="0.25">
      <c r="A9" s="1" t="s">
        <v>27</v>
      </c>
      <c r="B9" s="1" t="s">
        <v>19</v>
      </c>
      <c r="C9" s="1" t="s">
        <v>28</v>
      </c>
      <c r="D9" s="1" t="s">
        <v>29</v>
      </c>
      <c r="E9" s="1" t="s">
        <v>26</v>
      </c>
      <c r="F9" s="2">
        <v>100.54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30</v>
      </c>
      <c r="B10" s="1"/>
      <c r="C10" s="1"/>
      <c r="D10" s="1" t="s">
        <v>31</v>
      </c>
    </row>
    <row r="11" spans="1:10" x14ac:dyDescent="0.25">
      <c r="A11" s="1" t="s">
        <v>32</v>
      </c>
      <c r="B11" s="1" t="s">
        <v>19</v>
      </c>
      <c r="C11" s="1" t="s">
        <v>33</v>
      </c>
      <c r="D11" s="1" t="s">
        <v>34</v>
      </c>
      <c r="E11" s="1" t="s">
        <v>35</v>
      </c>
      <c r="F11" s="2">
        <v>17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ht="22.5" customHeight="1" x14ac:dyDescent="0.25">
      <c r="A12" s="1" t="s">
        <v>36</v>
      </c>
      <c r="B12" s="1" t="s">
        <v>19</v>
      </c>
      <c r="C12" s="1" t="s">
        <v>37</v>
      </c>
      <c r="D12" s="1" t="s">
        <v>38</v>
      </c>
      <c r="E12" s="1" t="s">
        <v>35</v>
      </c>
      <c r="F12" s="2">
        <v>3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ht="40.5" customHeight="1" x14ac:dyDescent="0.25">
      <c r="A13" s="1" t="s">
        <v>39</v>
      </c>
      <c r="B13" s="1" t="s">
        <v>19</v>
      </c>
      <c r="C13" s="1" t="s">
        <v>40</v>
      </c>
      <c r="D13" s="1" t="s">
        <v>41</v>
      </c>
      <c r="E13" s="1" t="s">
        <v>35</v>
      </c>
      <c r="F13" s="2">
        <v>16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x14ac:dyDescent="0.25">
      <c r="A14" s="1" t="s">
        <v>42</v>
      </c>
      <c r="B14" s="1"/>
      <c r="C14" s="1"/>
      <c r="D14" s="1" t="s">
        <v>43</v>
      </c>
    </row>
    <row r="15" spans="1:10" x14ac:dyDescent="0.25">
      <c r="A15" s="1" t="s">
        <v>44</v>
      </c>
      <c r="B15" s="1"/>
      <c r="C15" s="1"/>
      <c r="D15" s="1" t="s">
        <v>17</v>
      </c>
    </row>
    <row r="16" spans="1:10" ht="24.4" customHeight="1" x14ac:dyDescent="0.25">
      <c r="A16" s="1" t="s">
        <v>45</v>
      </c>
      <c r="B16" s="1" t="s">
        <v>19</v>
      </c>
      <c r="C16" s="1" t="s">
        <v>20</v>
      </c>
      <c r="D16" s="1" t="s">
        <v>21</v>
      </c>
      <c r="E16" s="1" t="s">
        <v>22</v>
      </c>
      <c r="F16" s="2">
        <v>4020.8</v>
      </c>
      <c r="G16" s="3">
        <v>0</v>
      </c>
      <c r="H16" s="3"/>
      <c r="I16" s="2">
        <f>ROUND(G16*(1 + H16/100),2)</f>
        <v>0</v>
      </c>
      <c r="J16" s="2">
        <f>ROUND(F16*I16,2)</f>
        <v>0</v>
      </c>
    </row>
    <row r="17" spans="1:10" ht="24.75" customHeight="1" x14ac:dyDescent="0.25">
      <c r="A17" s="1" t="s">
        <v>46</v>
      </c>
      <c r="B17" s="1" t="s">
        <v>19</v>
      </c>
      <c r="C17" s="1" t="s">
        <v>24</v>
      </c>
      <c r="D17" s="1" t="s">
        <v>25</v>
      </c>
      <c r="E17" s="1" t="s">
        <v>26</v>
      </c>
      <c r="F17" s="2">
        <v>109.82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ht="24.75" customHeight="1" x14ac:dyDescent="0.25">
      <c r="A18" s="1" t="s">
        <v>47</v>
      </c>
      <c r="B18" s="1" t="s">
        <v>19</v>
      </c>
      <c r="C18" s="1" t="s">
        <v>28</v>
      </c>
      <c r="D18" s="1" t="s">
        <v>29</v>
      </c>
      <c r="E18" s="1" t="s">
        <v>26</v>
      </c>
      <c r="F18" s="2">
        <v>95.74</v>
      </c>
      <c r="G18" s="3">
        <v>0</v>
      </c>
      <c r="H18" s="3"/>
      <c r="I18" s="2">
        <f>ROUND(G18*(1 + H18/100),2)</f>
        <v>0</v>
      </c>
      <c r="J18" s="2">
        <f>ROUND(F18*I18,2)</f>
        <v>0</v>
      </c>
    </row>
    <row r="19" spans="1:10" x14ac:dyDescent="0.25">
      <c r="A19" s="1" t="s">
        <v>48</v>
      </c>
      <c r="B19" s="1"/>
      <c r="C19" s="1"/>
      <c r="D19" s="1" t="s">
        <v>31</v>
      </c>
    </row>
    <row r="20" spans="1:10" x14ac:dyDescent="0.25">
      <c r="A20" s="1" t="s">
        <v>49</v>
      </c>
      <c r="B20" s="1" t="s">
        <v>19</v>
      </c>
      <c r="C20" s="1" t="s">
        <v>33</v>
      </c>
      <c r="D20" s="1" t="s">
        <v>34</v>
      </c>
      <c r="E20" s="1" t="s">
        <v>35</v>
      </c>
      <c r="F20" s="2">
        <v>12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ht="22.5" customHeight="1" x14ac:dyDescent="0.25">
      <c r="A21" s="1" t="s">
        <v>50</v>
      </c>
      <c r="B21" s="1" t="s">
        <v>19</v>
      </c>
      <c r="C21" s="1" t="s">
        <v>37</v>
      </c>
      <c r="D21" s="1" t="s">
        <v>38</v>
      </c>
      <c r="E21" s="1" t="s">
        <v>35</v>
      </c>
      <c r="F21" s="2">
        <v>4</v>
      </c>
      <c r="G21" s="3">
        <v>0</v>
      </c>
      <c r="H21" s="3"/>
      <c r="I21" s="2">
        <f>ROUND(G21*(1 + H21/100),2)</f>
        <v>0</v>
      </c>
      <c r="J21" s="2">
        <f>ROUND(F21*I21,2)</f>
        <v>0</v>
      </c>
    </row>
    <row r="22" spans="1:10" ht="40.5" customHeight="1" x14ac:dyDescent="0.25">
      <c r="A22" s="1" t="s">
        <v>51</v>
      </c>
      <c r="B22" s="1" t="s">
        <v>19</v>
      </c>
      <c r="C22" s="1" t="s">
        <v>40</v>
      </c>
      <c r="D22" s="1" t="s">
        <v>41</v>
      </c>
      <c r="E22" s="1" t="s">
        <v>35</v>
      </c>
      <c r="F22" s="2">
        <v>12</v>
      </c>
      <c r="G22" s="3">
        <v>0</v>
      </c>
      <c r="H22" s="3"/>
      <c r="I22" s="2">
        <f>ROUND(G22*(1 + H22/100),2)</f>
        <v>0</v>
      </c>
      <c r="J22" s="2">
        <f>ROUND(F22*I22,2)</f>
        <v>0</v>
      </c>
    </row>
    <row r="23" spans="1:10" x14ac:dyDescent="0.25">
      <c r="A23" s="1" t="s">
        <v>52</v>
      </c>
      <c r="B23" s="1"/>
      <c r="C23" s="1"/>
      <c r="D23" s="1" t="s">
        <v>53</v>
      </c>
    </row>
    <row r="24" spans="1:10" x14ac:dyDescent="0.25">
      <c r="A24" s="1" t="s">
        <v>54</v>
      </c>
      <c r="B24" s="1"/>
      <c r="C24" s="1"/>
      <c r="D24" s="1" t="s">
        <v>17</v>
      </c>
    </row>
    <row r="25" spans="1:10" ht="24.4" customHeight="1" x14ac:dyDescent="0.25">
      <c r="A25" s="1" t="s">
        <v>55</v>
      </c>
      <c r="B25" s="1" t="s">
        <v>19</v>
      </c>
      <c r="C25" s="1" t="s">
        <v>20</v>
      </c>
      <c r="D25" s="1" t="s">
        <v>21</v>
      </c>
      <c r="E25" s="1" t="s">
        <v>22</v>
      </c>
      <c r="F25" s="2">
        <v>5051.12</v>
      </c>
      <c r="G25" s="3">
        <v>0</v>
      </c>
      <c r="H25" s="3"/>
      <c r="I25" s="2">
        <f>ROUND(G25*(1 + H25/100),2)</f>
        <v>0</v>
      </c>
      <c r="J25" s="2">
        <f>ROUND(F25*I25,2)</f>
        <v>0</v>
      </c>
    </row>
    <row r="26" spans="1:10" ht="24.75" customHeight="1" x14ac:dyDescent="0.25">
      <c r="A26" s="1" t="s">
        <v>56</v>
      </c>
      <c r="B26" s="1" t="s">
        <v>19</v>
      </c>
      <c r="C26" s="1" t="s">
        <v>24</v>
      </c>
      <c r="D26" s="1" t="s">
        <v>25</v>
      </c>
      <c r="E26" s="1" t="s">
        <v>26</v>
      </c>
      <c r="F26" s="2">
        <v>143.27000000000001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24.75" customHeight="1" x14ac:dyDescent="0.25">
      <c r="A27" s="1" t="s">
        <v>57</v>
      </c>
      <c r="B27" s="1" t="s">
        <v>19</v>
      </c>
      <c r="C27" s="1" t="s">
        <v>28</v>
      </c>
      <c r="D27" s="1" t="s">
        <v>29</v>
      </c>
      <c r="E27" s="1" t="s">
        <v>26</v>
      </c>
      <c r="F27" s="2">
        <v>121.52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x14ac:dyDescent="0.25">
      <c r="A28" s="1" t="s">
        <v>58</v>
      </c>
      <c r="B28" s="1"/>
      <c r="C28" s="1"/>
      <c r="D28" s="1" t="s">
        <v>31</v>
      </c>
    </row>
    <row r="29" spans="1:10" x14ac:dyDescent="0.25">
      <c r="A29" s="1" t="s">
        <v>59</v>
      </c>
      <c r="B29" s="1" t="s">
        <v>19</v>
      </c>
      <c r="C29" s="1" t="s">
        <v>33</v>
      </c>
      <c r="D29" s="1" t="s">
        <v>34</v>
      </c>
      <c r="E29" s="1" t="s">
        <v>35</v>
      </c>
      <c r="F29" s="2">
        <v>8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ht="22.5" customHeight="1" x14ac:dyDescent="0.25">
      <c r="A30" s="1" t="s">
        <v>60</v>
      </c>
      <c r="B30" s="1" t="s">
        <v>19</v>
      </c>
      <c r="C30" s="1" t="s">
        <v>37</v>
      </c>
      <c r="D30" s="1" t="s">
        <v>38</v>
      </c>
      <c r="E30" s="1" t="s">
        <v>35</v>
      </c>
      <c r="F30" s="2">
        <v>4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ht="40.5" customHeight="1" x14ac:dyDescent="0.25">
      <c r="A31" s="1" t="s">
        <v>61</v>
      </c>
      <c r="B31" s="1" t="s">
        <v>19</v>
      </c>
      <c r="C31" s="1" t="s">
        <v>40</v>
      </c>
      <c r="D31" s="1" t="s">
        <v>41</v>
      </c>
      <c r="E31" s="1" t="s">
        <v>35</v>
      </c>
      <c r="F31" s="2">
        <v>8</v>
      </c>
      <c r="G31" s="3">
        <v>0</v>
      </c>
      <c r="H31" s="3"/>
      <c r="I31" s="2">
        <f>ROUND(G31*(1 + H31/100),2)</f>
        <v>0</v>
      </c>
      <c r="J31" s="2">
        <f>ROUND(F31*I31,2)</f>
        <v>0</v>
      </c>
    </row>
    <row r="32" spans="1:10" x14ac:dyDescent="0.25">
      <c r="A32" s="1" t="s">
        <v>62</v>
      </c>
      <c r="B32" s="1"/>
      <c r="C32" s="1"/>
      <c r="D32" s="1" t="s">
        <v>63</v>
      </c>
    </row>
    <row r="33" spans="1:10" x14ac:dyDescent="0.25">
      <c r="A33" s="1" t="s">
        <v>64</v>
      </c>
      <c r="B33" s="1"/>
      <c r="C33" s="1"/>
      <c r="D33" s="1" t="s">
        <v>17</v>
      </c>
    </row>
    <row r="34" spans="1:10" ht="24.4" customHeight="1" x14ac:dyDescent="0.25">
      <c r="A34" s="1" t="s">
        <v>65</v>
      </c>
      <c r="B34" s="1" t="s">
        <v>19</v>
      </c>
      <c r="C34" s="1" t="s">
        <v>20</v>
      </c>
      <c r="D34" s="1" t="s">
        <v>21</v>
      </c>
      <c r="E34" s="1" t="s">
        <v>22</v>
      </c>
      <c r="F34" s="2">
        <v>7242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ht="24.75" customHeight="1" x14ac:dyDescent="0.25">
      <c r="A35" s="1" t="s">
        <v>66</v>
      </c>
      <c r="B35" s="1" t="s">
        <v>19</v>
      </c>
      <c r="C35" s="1" t="s">
        <v>24</v>
      </c>
      <c r="D35" s="1" t="s">
        <v>25</v>
      </c>
      <c r="E35" s="1" t="s">
        <v>26</v>
      </c>
      <c r="F35" s="2">
        <v>217.26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ht="24.75" customHeight="1" x14ac:dyDescent="0.25">
      <c r="A36" s="1" t="s">
        <v>67</v>
      </c>
      <c r="B36" s="1" t="s">
        <v>19</v>
      </c>
      <c r="C36" s="1" t="s">
        <v>28</v>
      </c>
      <c r="D36" s="1" t="s">
        <v>29</v>
      </c>
      <c r="E36" s="1" t="s">
        <v>26</v>
      </c>
      <c r="F36" s="2">
        <v>172.31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x14ac:dyDescent="0.25">
      <c r="A37" s="1" t="s">
        <v>68</v>
      </c>
      <c r="B37" s="1"/>
      <c r="C37" s="1"/>
      <c r="D37" s="1" t="s">
        <v>31</v>
      </c>
    </row>
    <row r="38" spans="1:10" x14ac:dyDescent="0.25">
      <c r="A38" s="1" t="s">
        <v>69</v>
      </c>
      <c r="B38" s="1" t="s">
        <v>19</v>
      </c>
      <c r="C38" s="1" t="s">
        <v>33</v>
      </c>
      <c r="D38" s="1" t="s">
        <v>34</v>
      </c>
      <c r="E38" s="1" t="s">
        <v>35</v>
      </c>
      <c r="F38" s="2">
        <v>23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22.5" customHeight="1" x14ac:dyDescent="0.25">
      <c r="A39" s="1" t="s">
        <v>70</v>
      </c>
      <c r="B39" s="1" t="s">
        <v>19</v>
      </c>
      <c r="C39" s="1" t="s">
        <v>37</v>
      </c>
      <c r="D39" s="1" t="s">
        <v>38</v>
      </c>
      <c r="E39" s="1" t="s">
        <v>35</v>
      </c>
      <c r="F39" s="2">
        <v>5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40.5" customHeight="1" x14ac:dyDescent="0.25">
      <c r="A40" s="1" t="s">
        <v>71</v>
      </c>
      <c r="B40" s="1" t="s">
        <v>19</v>
      </c>
      <c r="C40" s="1" t="s">
        <v>40</v>
      </c>
      <c r="D40" s="1" t="s">
        <v>41</v>
      </c>
      <c r="E40" s="1" t="s">
        <v>35</v>
      </c>
      <c r="F40" s="2">
        <v>23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x14ac:dyDescent="0.25">
      <c r="A41" s="1" t="s">
        <v>72</v>
      </c>
      <c r="B41" s="1"/>
      <c r="C41" s="1"/>
      <c r="D41" s="1" t="s">
        <v>73</v>
      </c>
    </row>
    <row r="42" spans="1:10" x14ac:dyDescent="0.25">
      <c r="A42" s="1" t="s">
        <v>74</v>
      </c>
      <c r="B42" s="1"/>
      <c r="C42" s="1"/>
      <c r="D42" s="1" t="s">
        <v>17</v>
      </c>
    </row>
    <row r="43" spans="1:10" ht="18.95" customHeight="1" x14ac:dyDescent="0.25">
      <c r="A43" s="1" t="s">
        <v>75</v>
      </c>
      <c r="B43" s="1" t="s">
        <v>19</v>
      </c>
      <c r="C43" s="1" t="s">
        <v>76</v>
      </c>
      <c r="D43" s="1" t="s">
        <v>77</v>
      </c>
      <c r="E43" s="1" t="s">
        <v>78</v>
      </c>
      <c r="F43" s="2">
        <v>25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ht="24.4" customHeight="1" x14ac:dyDescent="0.25">
      <c r="A44" s="1" t="s">
        <v>79</v>
      </c>
      <c r="B44" s="1" t="s">
        <v>19</v>
      </c>
      <c r="C44" s="1" t="s">
        <v>20</v>
      </c>
      <c r="D44" s="1" t="s">
        <v>21</v>
      </c>
      <c r="E44" s="1" t="s">
        <v>22</v>
      </c>
      <c r="F44" s="2">
        <v>8000</v>
      </c>
      <c r="G44" s="3">
        <v>0</v>
      </c>
      <c r="H44" s="3"/>
      <c r="I44" s="2">
        <f>ROUND(G44*(1 + H44/100),2)</f>
        <v>0</v>
      </c>
      <c r="J44" s="2">
        <f>ROUND(F44*I44,2)</f>
        <v>0</v>
      </c>
    </row>
    <row r="45" spans="1:10" ht="24.75" customHeight="1" x14ac:dyDescent="0.25">
      <c r="A45" s="1" t="s">
        <v>80</v>
      </c>
      <c r="B45" s="1" t="s">
        <v>19</v>
      </c>
      <c r="C45" s="1" t="s">
        <v>24</v>
      </c>
      <c r="D45" s="1" t="s">
        <v>25</v>
      </c>
      <c r="E45" s="1" t="s">
        <v>26</v>
      </c>
      <c r="F45" s="2">
        <v>225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ht="24.75" customHeight="1" x14ac:dyDescent="0.25">
      <c r="A46" s="1" t="s">
        <v>81</v>
      </c>
      <c r="B46" s="1" t="s">
        <v>19</v>
      </c>
      <c r="C46" s="1" t="s">
        <v>28</v>
      </c>
      <c r="D46" s="1" t="s">
        <v>29</v>
      </c>
      <c r="E46" s="1" t="s">
        <v>26</v>
      </c>
      <c r="F46" s="2">
        <v>204.9</v>
      </c>
      <c r="G46" s="3">
        <v>0</v>
      </c>
      <c r="H46" s="3"/>
      <c r="I46" s="2">
        <f>ROUND(G46*(1 + H46/100),2)</f>
        <v>0</v>
      </c>
      <c r="J46" s="2">
        <f>ROUND(F46*I46,2)</f>
        <v>0</v>
      </c>
    </row>
    <row r="47" spans="1:10" x14ac:dyDescent="0.25">
      <c r="A47" s="1" t="s">
        <v>82</v>
      </c>
      <c r="B47" s="1"/>
      <c r="C47" s="1"/>
      <c r="D47" s="1" t="s">
        <v>31</v>
      </c>
    </row>
    <row r="48" spans="1:10" x14ac:dyDescent="0.25">
      <c r="A48" s="1" t="s">
        <v>83</v>
      </c>
      <c r="B48" s="1" t="s">
        <v>19</v>
      </c>
      <c r="C48" s="1" t="s">
        <v>33</v>
      </c>
      <c r="D48" s="1" t="s">
        <v>34</v>
      </c>
      <c r="E48" s="1" t="s">
        <v>35</v>
      </c>
      <c r="F48" s="2">
        <v>19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ht="22.5" customHeight="1" x14ac:dyDescent="0.25">
      <c r="A49" s="1" t="s">
        <v>84</v>
      </c>
      <c r="B49" s="1" t="s">
        <v>19</v>
      </c>
      <c r="C49" s="1" t="s">
        <v>37</v>
      </c>
      <c r="D49" s="1" t="s">
        <v>38</v>
      </c>
      <c r="E49" s="1" t="s">
        <v>35</v>
      </c>
      <c r="F49" s="2">
        <v>5</v>
      </c>
      <c r="G49" s="3">
        <v>0</v>
      </c>
      <c r="H49" s="3"/>
      <c r="I49" s="2">
        <f>ROUND(G49*(1 + H49/100),2)</f>
        <v>0</v>
      </c>
      <c r="J49" s="2">
        <f>ROUND(F49*I49,2)</f>
        <v>0</v>
      </c>
    </row>
    <row r="50" spans="1:10" ht="40.5" customHeight="1" x14ac:dyDescent="0.25">
      <c r="A50" s="1" t="s">
        <v>85</v>
      </c>
      <c r="B50" s="1" t="s">
        <v>19</v>
      </c>
      <c r="C50" s="1" t="s">
        <v>40</v>
      </c>
      <c r="D50" s="1" t="s">
        <v>41</v>
      </c>
      <c r="E50" s="1" t="s">
        <v>35</v>
      </c>
      <c r="F50" s="2">
        <v>19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x14ac:dyDescent="0.25">
      <c r="A51" s="1" t="s">
        <v>86</v>
      </c>
      <c r="B51" s="1"/>
      <c r="C51" s="1"/>
      <c r="D51" s="1" t="s">
        <v>87</v>
      </c>
    </row>
    <row r="52" spans="1:10" x14ac:dyDescent="0.25">
      <c r="A52" s="1" t="s">
        <v>88</v>
      </c>
      <c r="B52" s="1"/>
      <c r="C52" s="1"/>
      <c r="D52" s="1" t="s">
        <v>17</v>
      </c>
    </row>
    <row r="53" spans="1:10" ht="24.4" customHeight="1" x14ac:dyDescent="0.25">
      <c r="A53" s="1" t="s">
        <v>89</v>
      </c>
      <c r="B53" s="1" t="s">
        <v>19</v>
      </c>
      <c r="C53" s="1" t="s">
        <v>20</v>
      </c>
      <c r="D53" s="1" t="s">
        <v>21</v>
      </c>
      <c r="E53" s="1" t="s">
        <v>22</v>
      </c>
      <c r="F53" s="2">
        <v>5849</v>
      </c>
      <c r="G53" s="3">
        <v>0</v>
      </c>
      <c r="H53" s="3"/>
      <c r="I53" s="2">
        <f>ROUND(G53*(1 + H53/100),2)</f>
        <v>0</v>
      </c>
      <c r="J53" s="2">
        <f>ROUND(F53*I53,2)</f>
        <v>0</v>
      </c>
    </row>
    <row r="54" spans="1:10" ht="24.75" customHeight="1" x14ac:dyDescent="0.25">
      <c r="A54" s="1" t="s">
        <v>90</v>
      </c>
      <c r="B54" s="1" t="s">
        <v>19</v>
      </c>
      <c r="C54" s="1" t="s">
        <v>24</v>
      </c>
      <c r="D54" s="1" t="s">
        <v>25</v>
      </c>
      <c r="E54" s="1" t="s">
        <v>26</v>
      </c>
      <c r="F54" s="2">
        <v>175.47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ht="24.75" customHeight="1" x14ac:dyDescent="0.25">
      <c r="A55" s="1" t="s">
        <v>91</v>
      </c>
      <c r="B55" s="1" t="s">
        <v>19</v>
      </c>
      <c r="C55" s="1" t="s">
        <v>28</v>
      </c>
      <c r="D55" s="1" t="s">
        <v>29</v>
      </c>
      <c r="E55" s="1" t="s">
        <v>26</v>
      </c>
      <c r="F55" s="2">
        <v>138.16</v>
      </c>
      <c r="G55" s="3">
        <v>0</v>
      </c>
      <c r="H55" s="3"/>
      <c r="I55" s="2">
        <f>ROUND(G55*(1 + H55/100),2)</f>
        <v>0</v>
      </c>
      <c r="J55" s="2">
        <f>ROUND(F55*I55,2)</f>
        <v>0</v>
      </c>
    </row>
    <row r="56" spans="1:10" x14ac:dyDescent="0.25">
      <c r="A56" s="1" t="s">
        <v>92</v>
      </c>
      <c r="B56" s="1"/>
      <c r="C56" s="1"/>
      <c r="D56" s="1" t="s">
        <v>31</v>
      </c>
    </row>
    <row r="57" spans="1:10" x14ac:dyDescent="0.25">
      <c r="A57" s="1" t="s">
        <v>93</v>
      </c>
      <c r="B57" s="1" t="s">
        <v>19</v>
      </c>
      <c r="C57" s="1" t="s">
        <v>33</v>
      </c>
      <c r="D57" s="1" t="s">
        <v>34</v>
      </c>
      <c r="E57" s="1" t="s">
        <v>35</v>
      </c>
      <c r="F57" s="2">
        <v>21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ht="22.5" customHeight="1" x14ac:dyDescent="0.25">
      <c r="A58" s="1" t="s">
        <v>94</v>
      </c>
      <c r="B58" s="1" t="s">
        <v>19</v>
      </c>
      <c r="C58" s="1" t="s">
        <v>37</v>
      </c>
      <c r="D58" s="1" t="s">
        <v>38</v>
      </c>
      <c r="E58" s="1" t="s">
        <v>35</v>
      </c>
      <c r="F58" s="2">
        <v>5</v>
      </c>
      <c r="G58" s="3">
        <v>0</v>
      </c>
      <c r="H58" s="3"/>
      <c r="I58" s="2">
        <f>ROUND(G58*(1 + H58/100),2)</f>
        <v>0</v>
      </c>
      <c r="J58" s="2">
        <f>ROUND(F58*I58,2)</f>
        <v>0</v>
      </c>
    </row>
    <row r="59" spans="1:10" ht="40.5" customHeight="1" x14ac:dyDescent="0.25">
      <c r="A59" s="1" t="s">
        <v>95</v>
      </c>
      <c r="B59" s="1" t="s">
        <v>19</v>
      </c>
      <c r="C59" s="1" t="s">
        <v>40</v>
      </c>
      <c r="D59" s="1" t="s">
        <v>41</v>
      </c>
      <c r="E59" s="1" t="s">
        <v>35</v>
      </c>
      <c r="F59" s="2">
        <v>21</v>
      </c>
      <c r="G59" s="3">
        <v>0</v>
      </c>
      <c r="H59" s="3"/>
      <c r="I59" s="2">
        <f>ROUND(G59*(1 + H59/100),2)</f>
        <v>0</v>
      </c>
      <c r="J59" s="2">
        <f>ROUND(F59*I59,2)</f>
        <v>0</v>
      </c>
    </row>
    <row r="60" spans="1:10" x14ac:dyDescent="0.25">
      <c r="A60" s="1" t="s">
        <v>96</v>
      </c>
      <c r="B60" s="1"/>
      <c r="C60" s="1"/>
      <c r="D60" s="1" t="s">
        <v>97</v>
      </c>
    </row>
    <row r="61" spans="1:10" x14ac:dyDescent="0.25">
      <c r="A61" s="1" t="s">
        <v>98</v>
      </c>
      <c r="B61" s="1"/>
      <c r="C61" s="1"/>
      <c r="D61" s="1" t="s">
        <v>17</v>
      </c>
    </row>
    <row r="62" spans="1:10" ht="18.95" customHeight="1" x14ac:dyDescent="0.25">
      <c r="A62" s="1" t="s">
        <v>99</v>
      </c>
      <c r="B62" s="1" t="s">
        <v>19</v>
      </c>
      <c r="C62" s="1" t="s">
        <v>76</v>
      </c>
      <c r="D62" s="1" t="s">
        <v>77</v>
      </c>
      <c r="E62" s="1" t="s">
        <v>78</v>
      </c>
      <c r="F62" s="2">
        <v>25</v>
      </c>
      <c r="G62" s="3">
        <v>0</v>
      </c>
      <c r="H62" s="3"/>
      <c r="I62" s="2">
        <f>ROUND(G62*(1 + H62/100),2)</f>
        <v>0</v>
      </c>
      <c r="J62" s="2">
        <f>ROUND(F62*I62,2)</f>
        <v>0</v>
      </c>
    </row>
    <row r="63" spans="1:10" ht="24.4" customHeight="1" x14ac:dyDescent="0.25">
      <c r="A63" s="1" t="s">
        <v>100</v>
      </c>
      <c r="B63" s="1" t="s">
        <v>19</v>
      </c>
      <c r="C63" s="1" t="s">
        <v>20</v>
      </c>
      <c r="D63" s="1" t="s">
        <v>21</v>
      </c>
      <c r="E63" s="1" t="s">
        <v>22</v>
      </c>
      <c r="F63" s="2">
        <v>7880</v>
      </c>
      <c r="G63" s="3">
        <v>0</v>
      </c>
      <c r="H63" s="3"/>
      <c r="I63" s="2">
        <f>ROUND(G63*(1 + H63/100),2)</f>
        <v>0</v>
      </c>
      <c r="J63" s="2">
        <f>ROUND(F63*I63,2)</f>
        <v>0</v>
      </c>
    </row>
    <row r="64" spans="1:10" ht="24.75" customHeight="1" x14ac:dyDescent="0.25">
      <c r="A64" s="1" t="s">
        <v>101</v>
      </c>
      <c r="B64" s="1" t="s">
        <v>19</v>
      </c>
      <c r="C64" s="1" t="s">
        <v>24</v>
      </c>
      <c r="D64" s="1" t="s">
        <v>25</v>
      </c>
      <c r="E64" s="1" t="s">
        <v>26</v>
      </c>
      <c r="F64" s="2">
        <v>221.4</v>
      </c>
      <c r="G64" s="3">
        <v>0</v>
      </c>
      <c r="H64" s="3"/>
      <c r="I64" s="2">
        <f>ROUND(G64*(1 + H64/100),2)</f>
        <v>0</v>
      </c>
      <c r="J64" s="2">
        <f>ROUND(F64*I64,2)</f>
        <v>0</v>
      </c>
    </row>
    <row r="65" spans="1:10" ht="24.75" customHeight="1" x14ac:dyDescent="0.25">
      <c r="A65" s="1" t="s">
        <v>102</v>
      </c>
      <c r="B65" s="1" t="s">
        <v>19</v>
      </c>
      <c r="C65" s="1" t="s">
        <v>28</v>
      </c>
      <c r="D65" s="1" t="s">
        <v>29</v>
      </c>
      <c r="E65" s="1" t="s">
        <v>26</v>
      </c>
      <c r="F65" s="2">
        <v>200.54</v>
      </c>
      <c r="G65" s="3">
        <v>0</v>
      </c>
      <c r="H65" s="3"/>
      <c r="I65" s="2">
        <f>ROUND(G65*(1 + H65/100),2)</f>
        <v>0</v>
      </c>
      <c r="J65" s="2">
        <f>ROUND(F65*I65,2)</f>
        <v>0</v>
      </c>
    </row>
    <row r="66" spans="1:10" x14ac:dyDescent="0.25">
      <c r="A66" s="1" t="s">
        <v>103</v>
      </c>
      <c r="B66" s="1"/>
      <c r="C66" s="1"/>
      <c r="D66" s="1" t="s">
        <v>31</v>
      </c>
    </row>
    <row r="67" spans="1:10" x14ac:dyDescent="0.25">
      <c r="A67" s="1" t="s">
        <v>104</v>
      </c>
      <c r="B67" s="1" t="s">
        <v>19</v>
      </c>
      <c r="C67" s="1" t="s">
        <v>33</v>
      </c>
      <c r="D67" s="1" t="s">
        <v>34</v>
      </c>
      <c r="E67" s="1" t="s">
        <v>35</v>
      </c>
      <c r="F67" s="2">
        <v>25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ht="22.5" customHeight="1" x14ac:dyDescent="0.25">
      <c r="A68" s="1" t="s">
        <v>105</v>
      </c>
      <c r="B68" s="1" t="s">
        <v>19</v>
      </c>
      <c r="C68" s="1" t="s">
        <v>37</v>
      </c>
      <c r="D68" s="1" t="s">
        <v>38</v>
      </c>
      <c r="E68" s="1" t="s">
        <v>35</v>
      </c>
      <c r="F68" s="2">
        <v>7</v>
      </c>
      <c r="G68" s="3">
        <v>0</v>
      </c>
      <c r="H68" s="3"/>
      <c r="I68" s="2">
        <f>ROUND(G68*(1 + H68/100),2)</f>
        <v>0</v>
      </c>
      <c r="J68" s="2">
        <f>ROUND(F68*I68,2)</f>
        <v>0</v>
      </c>
    </row>
    <row r="69" spans="1:10" ht="40.5" customHeight="1" x14ac:dyDescent="0.25">
      <c r="A69" s="1" t="s">
        <v>106</v>
      </c>
      <c r="B69" s="1" t="s">
        <v>19</v>
      </c>
      <c r="C69" s="1" t="s">
        <v>40</v>
      </c>
      <c r="D69" s="1" t="s">
        <v>41</v>
      </c>
      <c r="E69" s="1" t="s">
        <v>35</v>
      </c>
      <c r="F69" s="2">
        <v>25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 t="s">
        <v>107</v>
      </c>
      <c r="J70" s="2">
        <f>ROUND(SUM(J5:J69),2)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2026-02-02T16:16:02Z</dcterms:created>
  <dcterms:modified xsi:type="dcterms:W3CDTF">2026-02-02T19:17:23Z</dcterms:modified>
</cp:coreProperties>
</file>